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ENA\Downloads\COMERCIALIZACION CONTRATOS SENA\Asesoria Comercial X 2 516-517\"/>
    </mc:Choice>
  </mc:AlternateContent>
  <xr:revisionPtr revIDLastSave="0" documentId="13_ncr:1_{68EC8365-B818-47AC-BFDA-6C03615841B8}" xr6:coauthVersionLast="47" xr6:coauthVersionMax="47" xr10:uidLastSave="{00000000-0000-0000-0000-000000000000}"/>
  <bookViews>
    <workbookView xWindow="0" yWindow="0" windowWidth="8196" windowHeight="8616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15" i="2" s="1"/>
  <c r="C9" i="2"/>
  <c r="C10" i="2"/>
  <c r="C11" i="2"/>
  <c r="C12" i="2"/>
  <c r="C13" i="2"/>
  <c r="C14" i="2"/>
  <c r="B15" i="2"/>
  <c r="G3" i="2" l="1"/>
  <c r="K3" i="2"/>
  <c r="G4" i="2"/>
  <c r="K4" i="2"/>
  <c r="G5" i="2"/>
  <c r="K5" i="2"/>
  <c r="G6" i="2"/>
  <c r="K6" i="2"/>
  <c r="G7" i="2"/>
  <c r="K7" i="2"/>
  <c r="G8" i="2"/>
  <c r="K8" i="2"/>
  <c r="G9" i="2"/>
  <c r="K9" i="2"/>
  <c r="G10" i="2"/>
  <c r="K10" i="2"/>
  <c r="G11" i="2"/>
  <c r="K11" i="2"/>
  <c r="G12" i="2"/>
  <c r="K12" i="2"/>
  <c r="G13" i="2"/>
  <c r="K13" i="2"/>
  <c r="G14" i="2"/>
  <c r="K14" i="2"/>
  <c r="F15" i="2"/>
  <c r="J15" i="2"/>
  <c r="K15" i="2"/>
  <c r="B16" i="2"/>
  <c r="G15" i="2" l="1"/>
  <c r="C16" i="2"/>
  <c r="D4" i="2" l="1"/>
  <c r="D5" i="2"/>
  <c r="D10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<sst xmlns="http://schemas.openxmlformats.org/spreadsheetml/2006/main" count="52" uniqueCount="22">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</sst>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90" zoomScaleNormal="90" workbookViewId="0">
      <selection activeCell="C5" sqref="C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7.332031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3553123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/>
      <c r="C3" s="1"/>
      <c r="D3" s="16"/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>
        <v>29</v>
      </c>
      <c r="C4" s="1">
        <v>3434686</v>
      </c>
      <c r="D4" s="16">
        <f t="shared" ref="D4:D14" si="0">C4/$C$15</f>
        <v>9.2356697232312851E-2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1">+$L$2*J4</f>
        <v>0</v>
      </c>
      <c r="L4" s="26"/>
    </row>
    <row r="5" spans="1:12" x14ac:dyDescent="0.3">
      <c r="A5" s="15" t="s">
        <v>11</v>
      </c>
      <c r="B5" s="11">
        <v>30</v>
      </c>
      <c r="C5" s="1">
        <f t="shared" ref="C5:C14" si="2">ROUND(+$D$2/30*B5,0)</f>
        <v>3553123</v>
      </c>
      <c r="D5" s="16">
        <f t="shared" si="0"/>
        <v>9.554139887610312E-2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1"/>
        <v>0</v>
      </c>
      <c r="L5" s="26"/>
    </row>
    <row r="6" spans="1:12" x14ac:dyDescent="0.3">
      <c r="A6" s="15" t="s">
        <v>12</v>
      </c>
      <c r="B6" s="11">
        <v>30</v>
      </c>
      <c r="C6" s="1">
        <f t="shared" si="2"/>
        <v>3553123</v>
      </c>
      <c r="D6" s="16">
        <f t="shared" si="0"/>
        <v>9.554139887610312E-2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1"/>
        <v>0</v>
      </c>
      <c r="L6" s="26"/>
    </row>
    <row r="7" spans="1:12" x14ac:dyDescent="0.3">
      <c r="A7" s="15" t="s">
        <v>13</v>
      </c>
      <c r="B7" s="11">
        <v>30</v>
      </c>
      <c r="C7" s="1">
        <f t="shared" si="2"/>
        <v>3553123</v>
      </c>
      <c r="D7" s="16">
        <f t="shared" si="0"/>
        <v>9.554139887610312E-2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1"/>
        <v>0</v>
      </c>
      <c r="L7" s="26"/>
    </row>
    <row r="8" spans="1:12" x14ac:dyDescent="0.3">
      <c r="A8" s="15" t="s">
        <v>14</v>
      </c>
      <c r="B8" s="11">
        <v>30</v>
      </c>
      <c r="C8" s="1">
        <f t="shared" si="2"/>
        <v>3553123</v>
      </c>
      <c r="D8" s="16">
        <f t="shared" si="0"/>
        <v>9.554139887610312E-2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1"/>
        <v>0</v>
      </c>
      <c r="L8" s="26"/>
    </row>
    <row r="9" spans="1:12" x14ac:dyDescent="0.3">
      <c r="A9" s="15" t="s">
        <v>15</v>
      </c>
      <c r="B9" s="11">
        <v>30</v>
      </c>
      <c r="C9" s="1">
        <f t="shared" si="2"/>
        <v>3553123</v>
      </c>
      <c r="D9" s="16">
        <f t="shared" si="0"/>
        <v>9.554139887610312E-2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1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2"/>
        <v>3553123</v>
      </c>
      <c r="D10" s="16">
        <f t="shared" si="0"/>
        <v>9.554139887610312E-2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1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2"/>
        <v>3553123</v>
      </c>
      <c r="D11" s="16">
        <f t="shared" si="0"/>
        <v>9.554139887610312E-2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1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2"/>
        <v>3553123</v>
      </c>
      <c r="D12" s="16">
        <f t="shared" si="0"/>
        <v>9.554139887610312E-2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1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2"/>
        <v>3553123</v>
      </c>
      <c r="D13" s="16">
        <f t="shared" si="0"/>
        <v>9.554139887610312E-2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1"/>
        <v>0</v>
      </c>
      <c r="L13" s="27"/>
    </row>
    <row r="14" spans="1:12" x14ac:dyDescent="0.3">
      <c r="A14" s="15" t="s">
        <v>20</v>
      </c>
      <c r="B14" s="11">
        <v>15</v>
      </c>
      <c r="C14" s="1">
        <f t="shared" si="2"/>
        <v>1776562</v>
      </c>
      <c r="D14" s="16">
        <f t="shared" si="0"/>
        <v>4.777071288275906E-2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1"/>
        <v>0</v>
      </c>
      <c r="L14" s="26"/>
    </row>
    <row r="15" spans="1:12" ht="15" thickBot="1" x14ac:dyDescent="0.35">
      <c r="A15" s="32" t="s">
        <v>21</v>
      </c>
      <c r="B15" s="17">
        <f>SUM(B3:B14)</f>
        <v>314</v>
      </c>
      <c r="C15" s="18">
        <f>ROUND(SUM(C3:C14),0)</f>
        <v>37189355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B16" s="37">
        <f>C3*11</f>
        <v>0</v>
      </c>
      <c r="C16" s="37">
        <f>C15*2</f>
        <v>74378710</v>
      </c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dcterms:created xsi:type="dcterms:W3CDTF">2018-01-12T23:35:58Z</dcterms:created>
  <dcterms:modified xsi:type="dcterms:W3CDTF">2026-01-20T04:13:05Z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